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dusankariz\Documents\Dušanka\RAZPISI\Odprti postopek\2024\PAPIRNA GALANTERIJA\"/>
    </mc:Choice>
  </mc:AlternateContent>
  <xr:revisionPtr revIDLastSave="0" documentId="13_ncr:1_{FCBD848F-367B-46F6-B1F0-1962C6980FA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ija" sheetId="1" r:id="rId1"/>
    <sheet name="Sklop 1" sheetId="2" r:id="rId2"/>
    <sheet name="Sklop 2" sheetId="3" r:id="rId3"/>
    <sheet name="Sklop 3" sheetId="4" r:id="rId4"/>
    <sheet name="Sklop 4" sheetId="5" r:id="rId5"/>
  </sheets>
  <definedNames>
    <definedName name="_xlnm.Print_Area" localSheetId="1">'Sklop 1'!$A$1:$I$12</definedName>
    <definedName name="_xlnm.Print_Area" localSheetId="2">'Sklop 2'!$A$1:$K$9</definedName>
    <definedName name="_xlnm.Print_Area" localSheetId="3">'Sklop 3'!$A$1:$I$8</definedName>
    <definedName name="_xlnm.Print_Area" localSheetId="4">'Sklop 4'!$A$1:$I$8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5" l="1"/>
  <c r="I5" i="5" s="1"/>
  <c r="G5" i="4"/>
  <c r="I5" i="4" s="1"/>
  <c r="G8" i="2"/>
  <c r="I8" i="2" s="1"/>
  <c r="G7" i="2"/>
  <c r="I7" i="2" s="1"/>
  <c r="G9" i="2"/>
  <c r="I9" i="2" s="1"/>
  <c r="G6" i="2"/>
  <c r="I6" i="2" s="1"/>
  <c r="G5" i="2"/>
  <c r="G6" i="3"/>
  <c r="I6" i="3" s="1"/>
  <c r="K6" i="3" s="1"/>
  <c r="G5" i="3"/>
  <c r="I5" i="3" s="1"/>
  <c r="I7" i="3" l="1"/>
  <c r="G10" i="2"/>
  <c r="G6" i="5"/>
  <c r="I6" i="5"/>
  <c r="E13" i="1" s="1"/>
  <c r="G6" i="4"/>
  <c r="I6" i="4"/>
  <c r="E11" i="1" s="1"/>
  <c r="K5" i="3"/>
  <c r="K7" i="3" s="1"/>
  <c r="E9" i="1" s="1"/>
  <c r="I5" i="2"/>
  <c r="I10" i="2" s="1"/>
  <c r="E7" i="1" l="1"/>
  <c r="E16" i="1" s="1"/>
</calcChain>
</file>

<file path=xl/sharedStrings.xml><?xml version="1.0" encoding="utf-8"?>
<sst xmlns="http://schemas.openxmlformats.org/spreadsheetml/2006/main" count="82" uniqueCount="46">
  <si>
    <t>Skupaj:</t>
  </si>
  <si>
    <t>SKUPNA REKAPITULACIJA</t>
  </si>
  <si>
    <t>DDV</t>
  </si>
  <si>
    <t>Skupaj 
(z DDV v EUR)</t>
  </si>
  <si>
    <t>BLAGO</t>
  </si>
  <si>
    <t>kos</t>
  </si>
  <si>
    <t>Papirnate bisačke za roke</t>
  </si>
  <si>
    <t>Toaletni papir</t>
  </si>
  <si>
    <t xml:space="preserve">Skupaj 
(brez DDV v EUR) </t>
  </si>
  <si>
    <t>Izpolniti v rumeno pobarvana polja.</t>
  </si>
  <si>
    <t>I. Sklop:  Papirnate brisačke za roke in toaletni papir</t>
  </si>
  <si>
    <t>Natančnejši opis postavke</t>
  </si>
  <si>
    <t>Zap.št.</t>
  </si>
  <si>
    <t>Sklop 1: Papirnate brisačke za roke in toaletni papir</t>
  </si>
  <si>
    <t>Sklop 2: Kuhinjske serviete</t>
  </si>
  <si>
    <t>Kuhinjske serviete 33x33 cm</t>
  </si>
  <si>
    <t>Proizvajalec, blagovna znamka ponujenega sanitarnega materiala</t>
  </si>
  <si>
    <t>Enota mere</t>
  </si>
  <si>
    <t>1 kos servietke</t>
  </si>
  <si>
    <t>Količina izdelka v ponujenem pakiranju v razmerju do EM</t>
  </si>
  <si>
    <t>Cena ponujenega izdelka na pakiranje v EUR brez DDV</t>
  </si>
  <si>
    <t>Vrednost na količino pakiranj v EUR brez DDV</t>
  </si>
  <si>
    <t>Kuhinjske serviete 24x24 cm</t>
  </si>
  <si>
    <t xml:space="preserve">SKUPAJ PONUDBENA CENA </t>
  </si>
  <si>
    <t>Sklop 3: Brisačke za brisanje pacientov pri ultrazvočnem pregledu</t>
  </si>
  <si>
    <t xml:space="preserve">Zap. št. </t>
  </si>
  <si>
    <t>Brisačke za brisanje pacientov pri UZ pregledu</t>
  </si>
  <si>
    <t>Sklop 4: Medicinska rola za zaščito preglednih miz</t>
  </si>
  <si>
    <t>Medicinska rola za zaščito preglednih miz</t>
  </si>
  <si>
    <t>SKUPAJ PONUDBENA CENA</t>
  </si>
  <si>
    <t>II. Sklop: Kuhinjske serviete</t>
  </si>
  <si>
    <t>IV. Sklop: Medicinska rola za zaščito preglednih miz</t>
  </si>
  <si>
    <t>Vrednost z DDV</t>
  </si>
  <si>
    <t>III. Sklop: Brisačke za brisanje pacientov pri ultrazvočnem pregledu</t>
  </si>
  <si>
    <t>Ocenjena 5-letna količina v EM</t>
  </si>
  <si>
    <t>Količina pakiranj na 5-letni ravni glede na ocenjeno 5-letno količino servietk</t>
  </si>
  <si>
    <t xml:space="preserve">Odkup baterijskega podajalnika za papirnate brisače </t>
  </si>
  <si>
    <t>Tork Matic 551100</t>
  </si>
  <si>
    <t xml:space="preserve">Odkup podajalnikov za toaletni papir </t>
  </si>
  <si>
    <t>Nofer 05046.S</t>
  </si>
  <si>
    <t>Odkup podajalnikov za papirnate brisače</t>
  </si>
  <si>
    <t>Makom Katrin</t>
  </si>
  <si>
    <t>/</t>
  </si>
  <si>
    <t>meter</t>
  </si>
  <si>
    <t>Cena ponujenega izdelka na EM v EUR brez DDV</t>
  </si>
  <si>
    <t>Cena ponujenega izdelka na 1 meter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</si>
</sst>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/>
    <xf numFmtId="164" fontId="2" fillId="0" borderId="1" xfId="0" applyNumberFormat="1" applyFont="1" applyBorder="1"/>
    <xf numFmtId="164" fontId="2" fillId="0" borderId="0" xfId="0" applyNumberFormat="1" applyFont="1"/>
    <xf numFmtId="4" fontId="2" fillId="0" borderId="0" xfId="0" applyNumberFormat="1" applyFont="1" applyAlignment="1">
      <alignment horizontal="left"/>
    </xf>
    <xf numFmtId="164" fontId="2" fillId="0" borderId="0" xfId="0" applyNumberFormat="1" applyFont="1" applyProtection="1">
      <protection locked="0"/>
    </xf>
    <xf numFmtId="0" fontId="2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3" fontId="0" fillId="0" borderId="4" xfId="0" applyNumberFormat="1" applyBorder="1"/>
    <xf numFmtId="4" fontId="0" fillId="0" borderId="4" xfId="0" applyNumberFormat="1" applyBorder="1"/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" fontId="7" fillId="0" borderId="4" xfId="0" applyNumberFormat="1" applyFont="1" applyBorder="1"/>
    <xf numFmtId="0" fontId="7" fillId="0" borderId="5" xfId="0" applyFont="1" applyBorder="1"/>
    <xf numFmtId="0" fontId="7" fillId="0" borderId="6" xfId="0" applyFont="1" applyBorder="1"/>
    <xf numFmtId="4" fontId="7" fillId="0" borderId="5" xfId="0" applyNumberFormat="1" applyFont="1" applyBorder="1"/>
    <xf numFmtId="4" fontId="0" fillId="0" borderId="8" xfId="0" applyNumberFormat="1" applyBorder="1"/>
    <xf numFmtId="0" fontId="6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wrapText="1" shrinkToFit="1"/>
    </xf>
    <xf numFmtId="0" fontId="0" fillId="3" borderId="4" xfId="0" applyFill="1" applyBorder="1"/>
    <xf numFmtId="0" fontId="5" fillId="0" borderId="3" xfId="0" applyFont="1" applyBorder="1" applyAlignment="1">
      <alignment horizontal="left"/>
    </xf>
    <xf numFmtId="0" fontId="1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0" fillId="0" borderId="8" xfId="0" applyBorder="1"/>
    <xf numFmtId="0" fontId="12" fillId="4" borderId="7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3" fontId="0" fillId="0" borderId="10" xfId="0" applyNumberFormat="1" applyBorder="1"/>
    <xf numFmtId="0" fontId="0" fillId="0" borderId="10" xfId="0" applyBorder="1"/>
    <xf numFmtId="0" fontId="10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0" fillId="0" borderId="14" xfId="0" applyBorder="1"/>
    <xf numFmtId="0" fontId="5" fillId="0" borderId="13" xfId="0" applyFont="1" applyBorder="1" applyAlignment="1">
      <alignment horizontal="center" vertical="center"/>
    </xf>
    <xf numFmtId="0" fontId="13" fillId="0" borderId="0" xfId="0" applyFont="1"/>
    <xf numFmtId="0" fontId="6" fillId="0" borderId="11" xfId="0" applyFont="1" applyBorder="1" applyAlignment="1">
      <alignment wrapText="1"/>
    </xf>
    <xf numFmtId="0" fontId="6" fillId="3" borderId="4" xfId="0" applyFont="1" applyFill="1" applyBorder="1" applyAlignment="1">
      <alignment vertical="center" wrapText="1"/>
    </xf>
    <xf numFmtId="0" fontId="0" fillId="3" borderId="10" xfId="0" applyFill="1" applyBorder="1"/>
    <xf numFmtId="0" fontId="0" fillId="3" borderId="8" xfId="0" applyFill="1" applyBorder="1"/>
    <xf numFmtId="0" fontId="13" fillId="3" borderId="7" xfId="0" applyFont="1" applyFill="1" applyBorder="1"/>
    <xf numFmtId="0" fontId="6" fillId="3" borderId="12" xfId="0" applyFont="1" applyFill="1" applyBorder="1" applyAlignment="1">
      <alignment vertical="center" wrapText="1"/>
    </xf>
    <xf numFmtId="4" fontId="0" fillId="0" borderId="10" xfId="0" applyNumberFormat="1" applyBorder="1"/>
    <xf numFmtId="0" fontId="11" fillId="0" borderId="0" xfId="0" applyFont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2" fontId="0" fillId="3" borderId="4" xfId="0" applyNumberFormat="1" applyFill="1" applyBorder="1"/>
    <xf numFmtId="2" fontId="0" fillId="3" borderId="4" xfId="0" applyNumberFormat="1" applyFill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3" fontId="8" fillId="0" borderId="4" xfId="0" applyNumberFormat="1" applyFont="1" applyBorder="1" applyAlignment="1">
      <alignment horizontal="center" wrapText="1"/>
    </xf>
    <xf numFmtId="0" fontId="3" fillId="0" borderId="0" xfId="0" applyFont="1"/>
    <xf numFmtId="0" fontId="2" fillId="0" borderId="1" xfId="0" applyFont="1" applyBorder="1" applyAlignment="1">
      <alignment wrapText="1" shrinkToFi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 shrinkToFit="1"/>
    </xf>
    <xf numFmtId="0" fontId="2" fillId="0" borderId="16" xfId="0" applyFont="1" applyBorder="1" applyAlignment="1">
      <alignment wrapText="1" shrinkToFit="1"/>
    </xf>
    <xf numFmtId="0" fontId="0" fillId="0" borderId="16" xfId="0" applyBorder="1"/>
    <xf numFmtId="0" fontId="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0" fillId="3" borderId="5" xfId="0" applyFill="1" applyBorder="1"/>
    <xf numFmtId="0" fontId="0" fillId="0" borderId="5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 shrinkToFi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wrapText="1"/>
    </xf>
    <xf numFmtId="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view="pageBreakPreview" zoomScaleNormal="100" zoomScaleSheetLayoutView="100" workbookViewId="0">
      <selection activeCell="A29" sqref="A29"/>
    </sheetView>
  </sheetViews>
  <sheetFormatPr defaultRowHeight="15" x14ac:dyDescent="0.25"/>
  <cols>
    <col min="1" max="1" width="65.42578125" bestFit="1" customWidth="1"/>
    <col min="5" max="5" width="15.42578125" bestFit="1" customWidth="1"/>
  </cols>
  <sheetData>
    <row r="1" spans="1:5" ht="18" x14ac:dyDescent="0.25">
      <c r="A1" s="70" t="s">
        <v>1</v>
      </c>
      <c r="B1" s="71"/>
      <c r="C1" s="71"/>
      <c r="D1" s="71"/>
      <c r="E1" s="71"/>
    </row>
    <row r="2" spans="1:5" x14ac:dyDescent="0.25">
      <c r="A2" s="1"/>
      <c r="B2" s="2"/>
      <c r="C2" s="2"/>
      <c r="D2" s="2"/>
      <c r="E2" s="3"/>
    </row>
    <row r="3" spans="1:5" x14ac:dyDescent="0.25">
      <c r="A3" s="1"/>
      <c r="B3" s="2"/>
      <c r="C3" s="2"/>
      <c r="D3" s="2"/>
      <c r="E3" s="3"/>
    </row>
    <row r="4" spans="1:5" x14ac:dyDescent="0.25">
      <c r="A4" s="1"/>
      <c r="B4" s="2"/>
      <c r="C4" s="2"/>
      <c r="D4" s="2"/>
      <c r="E4" s="3"/>
    </row>
    <row r="5" spans="1:5" ht="30" x14ac:dyDescent="0.25">
      <c r="A5" s="60" t="s">
        <v>4</v>
      </c>
      <c r="B5" s="4"/>
      <c r="C5" s="4"/>
      <c r="E5" s="66" t="s">
        <v>32</v>
      </c>
    </row>
    <row r="6" spans="1:5" ht="15.75" x14ac:dyDescent="0.25">
      <c r="A6" s="60"/>
      <c r="B6" s="4"/>
      <c r="C6" s="4"/>
    </row>
    <row r="7" spans="1:5" x14ac:dyDescent="0.25">
      <c r="A7" s="61" t="s">
        <v>10</v>
      </c>
      <c r="B7" s="5"/>
      <c r="C7" s="5"/>
      <c r="D7" s="6"/>
      <c r="E7" s="7">
        <f>'Sklop 1'!I10</f>
        <v>0</v>
      </c>
    </row>
    <row r="8" spans="1:5" x14ac:dyDescent="0.25">
      <c r="E8" s="8"/>
    </row>
    <row r="9" spans="1:5" x14ac:dyDescent="0.25">
      <c r="A9" s="61" t="s">
        <v>30</v>
      </c>
      <c r="B9" s="6"/>
      <c r="C9" s="6"/>
      <c r="D9" s="6"/>
      <c r="E9" s="7" t="e">
        <f>'Sklop 2'!K7</f>
        <v>#DIV/0!</v>
      </c>
    </row>
    <row r="10" spans="1:5" x14ac:dyDescent="0.25">
      <c r="A10" s="62"/>
      <c r="E10" s="8"/>
    </row>
    <row r="11" spans="1:5" x14ac:dyDescent="0.25">
      <c r="A11" s="61" t="s">
        <v>33</v>
      </c>
      <c r="B11" s="6"/>
      <c r="C11" s="6"/>
      <c r="D11" s="6"/>
      <c r="E11" s="7">
        <f>'Sklop 3'!I6</f>
        <v>0</v>
      </c>
    </row>
    <row r="12" spans="1:5" x14ac:dyDescent="0.25">
      <c r="A12" s="63"/>
      <c r="E12" s="8"/>
    </row>
    <row r="13" spans="1:5" x14ac:dyDescent="0.25">
      <c r="A13" s="63" t="s">
        <v>31</v>
      </c>
      <c r="E13" s="7">
        <f>'Sklop 4'!I6</f>
        <v>0</v>
      </c>
    </row>
    <row r="14" spans="1:5" x14ac:dyDescent="0.25">
      <c r="A14" s="64"/>
      <c r="B14" s="65"/>
      <c r="C14" s="65"/>
      <c r="D14" s="65"/>
      <c r="E14" s="8"/>
    </row>
    <row r="15" spans="1:5" x14ac:dyDescent="0.25">
      <c r="A15" s="11"/>
      <c r="E15" s="8"/>
    </row>
    <row r="16" spans="1:5" x14ac:dyDescent="0.25">
      <c r="A16" s="9" t="s">
        <v>0</v>
      </c>
      <c r="C16" s="9"/>
      <c r="E16" s="10" t="e">
        <f>SUM(E7:E13)</f>
        <v>#DIV/0!</v>
      </c>
    </row>
  </sheetData>
  <mergeCells count="1">
    <mergeCell ref="A1:E1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abSelected="1" view="pageBreakPreview" zoomScaleNormal="100" zoomScaleSheetLayoutView="100" workbookViewId="0">
      <selection activeCell="H5" sqref="H5:H6"/>
    </sheetView>
  </sheetViews>
  <sheetFormatPr defaultRowHeight="15" x14ac:dyDescent="0.25"/>
  <cols>
    <col min="1" max="1" width="7.140625" customWidth="1"/>
    <col min="2" max="2" width="47.42578125" customWidth="1"/>
    <col min="3" max="3" width="35.140625" customWidth="1"/>
    <col min="4" max="4" width="13.5703125" bestFit="1" customWidth="1"/>
    <col min="5" max="5" width="20.5703125" bestFit="1" customWidth="1"/>
    <col min="6" max="6" width="32.42578125" bestFit="1" customWidth="1"/>
    <col min="7" max="7" width="25.140625" bestFit="1" customWidth="1"/>
    <col min="8" max="8" width="4.85546875" bestFit="1" customWidth="1"/>
    <col min="9" max="9" width="22.140625" bestFit="1" customWidth="1"/>
  </cols>
  <sheetData>
    <row r="1" spans="1:9" ht="20.25" customHeight="1" x14ac:dyDescent="0.25">
      <c r="B1" s="72" t="s">
        <v>13</v>
      </c>
      <c r="C1" s="72"/>
      <c r="D1" s="72"/>
      <c r="E1" s="72"/>
    </row>
    <row r="2" spans="1:9" ht="15.75" x14ac:dyDescent="0.25">
      <c r="B2" s="12"/>
      <c r="C2" s="12"/>
    </row>
    <row r="3" spans="1:9" ht="15.75" thickBot="1" x14ac:dyDescent="0.3">
      <c r="A3" s="13"/>
    </row>
    <row r="4" spans="1:9" ht="53.25" customHeight="1" thickBot="1" x14ac:dyDescent="0.3">
      <c r="A4" s="33" t="s">
        <v>12</v>
      </c>
      <c r="B4" s="34" t="s">
        <v>11</v>
      </c>
      <c r="C4" s="32" t="s">
        <v>16</v>
      </c>
      <c r="D4" s="20" t="s">
        <v>17</v>
      </c>
      <c r="E4" s="19" t="s">
        <v>34</v>
      </c>
      <c r="F4" s="19" t="s">
        <v>44</v>
      </c>
      <c r="G4" s="21" t="s">
        <v>8</v>
      </c>
      <c r="H4" s="20" t="s">
        <v>2</v>
      </c>
      <c r="I4" s="20" t="s">
        <v>3</v>
      </c>
    </row>
    <row r="5" spans="1:9" ht="22.5" customHeight="1" x14ac:dyDescent="0.25">
      <c r="A5" s="27">
        <v>1</v>
      </c>
      <c r="B5" s="27" t="s">
        <v>6</v>
      </c>
      <c r="C5" s="48"/>
      <c r="D5" s="28" t="s">
        <v>43</v>
      </c>
      <c r="E5" s="16">
        <v>4062500</v>
      </c>
      <c r="F5" s="30"/>
      <c r="G5" s="17">
        <f>E5*F5</f>
        <v>0</v>
      </c>
      <c r="H5" s="30"/>
      <c r="I5" s="17">
        <f>G5*(1+(H5/100))</f>
        <v>0</v>
      </c>
    </row>
    <row r="6" spans="1:9" ht="21.75" customHeight="1" x14ac:dyDescent="0.25">
      <c r="A6" s="27">
        <v>2</v>
      </c>
      <c r="B6" s="27" t="s">
        <v>7</v>
      </c>
      <c r="C6" s="48"/>
      <c r="D6" s="28" t="s">
        <v>43</v>
      </c>
      <c r="E6" s="16">
        <v>2593750</v>
      </c>
      <c r="F6" s="30"/>
      <c r="G6" s="17">
        <f>E6*F6</f>
        <v>0</v>
      </c>
      <c r="H6" s="30"/>
      <c r="I6" s="26">
        <f>G6*(1+(H6/100))</f>
        <v>0</v>
      </c>
    </row>
    <row r="7" spans="1:9" ht="29.25" customHeight="1" x14ac:dyDescent="0.25">
      <c r="A7" s="67">
        <v>3</v>
      </c>
      <c r="B7" s="27" t="s">
        <v>36</v>
      </c>
      <c r="C7" s="48" t="s">
        <v>37</v>
      </c>
      <c r="D7" s="28" t="s">
        <v>5</v>
      </c>
      <c r="E7" s="16">
        <v>24</v>
      </c>
      <c r="F7" s="30"/>
      <c r="G7" s="26">
        <f>E7*F7</f>
        <v>0</v>
      </c>
      <c r="H7" s="69" t="s">
        <v>42</v>
      </c>
      <c r="I7" s="26">
        <f>G7</f>
        <v>0</v>
      </c>
    </row>
    <row r="8" spans="1:9" ht="21.75" customHeight="1" x14ac:dyDescent="0.25">
      <c r="A8" s="67">
        <v>4</v>
      </c>
      <c r="B8" s="27" t="s">
        <v>38</v>
      </c>
      <c r="C8" s="48" t="s">
        <v>39</v>
      </c>
      <c r="D8" s="28" t="s">
        <v>5</v>
      </c>
      <c r="E8" s="16">
        <v>12</v>
      </c>
      <c r="F8" s="68"/>
      <c r="G8" s="26">
        <f>E8*F8</f>
        <v>0</v>
      </c>
      <c r="H8" s="69" t="s">
        <v>42</v>
      </c>
      <c r="I8" s="26">
        <f t="shared" ref="I8:I9" si="0">G8</f>
        <v>0</v>
      </c>
    </row>
    <row r="9" spans="1:9" ht="21.75" customHeight="1" x14ac:dyDescent="0.25">
      <c r="A9" s="67">
        <v>5</v>
      </c>
      <c r="B9" s="27" t="s">
        <v>40</v>
      </c>
      <c r="C9" s="48" t="s">
        <v>41</v>
      </c>
      <c r="D9" s="28" t="s">
        <v>5</v>
      </c>
      <c r="E9" s="16">
        <v>5</v>
      </c>
      <c r="F9" s="30"/>
      <c r="G9" s="26">
        <f t="shared" ref="G8:G9" si="1">E9*F9</f>
        <v>0</v>
      </c>
      <c r="H9" s="69" t="s">
        <v>42</v>
      </c>
      <c r="I9" s="26">
        <f t="shared" si="0"/>
        <v>0</v>
      </c>
    </row>
    <row r="10" spans="1:9" ht="15.75" customHeight="1" x14ac:dyDescent="0.25">
      <c r="A10" s="73" t="s">
        <v>23</v>
      </c>
      <c r="B10" s="74"/>
      <c r="C10" s="74"/>
      <c r="D10" s="74"/>
      <c r="E10" s="74"/>
      <c r="F10" s="74"/>
      <c r="G10" s="22">
        <f>G5+G6-G7-G8-G9</f>
        <v>0</v>
      </c>
      <c r="H10" s="23"/>
      <c r="I10" s="22">
        <f>I5+I6-I7-I8-I9</f>
        <v>0</v>
      </c>
    </row>
    <row r="12" spans="1:9" x14ac:dyDescent="0.25">
      <c r="B12" t="s">
        <v>9</v>
      </c>
    </row>
  </sheetData>
  <mergeCells count="2">
    <mergeCell ref="B1:E1"/>
    <mergeCell ref="A10:F10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"/>
  <sheetViews>
    <sheetView view="pageBreakPreview" zoomScaleNormal="100" zoomScaleSheetLayoutView="100" workbookViewId="0">
      <selection activeCell="J5" sqref="J5:J6"/>
    </sheetView>
  </sheetViews>
  <sheetFormatPr defaultRowHeight="15" x14ac:dyDescent="0.25"/>
  <cols>
    <col min="1" max="1" width="8.85546875" customWidth="1"/>
    <col min="2" max="2" width="37.42578125" customWidth="1"/>
    <col min="3" max="3" width="31.42578125" customWidth="1"/>
    <col min="4" max="4" width="13.5703125" bestFit="1" customWidth="1"/>
    <col min="5" max="5" width="23.28515625" customWidth="1"/>
    <col min="6" max="6" width="32.42578125" bestFit="1" customWidth="1"/>
    <col min="7" max="8" width="32.42578125" customWidth="1"/>
    <col min="9" max="9" width="25.140625" bestFit="1" customWidth="1"/>
    <col min="10" max="10" width="4.85546875" bestFit="1" customWidth="1"/>
    <col min="11" max="11" width="22.140625" bestFit="1" customWidth="1"/>
  </cols>
  <sheetData>
    <row r="1" spans="1:11" ht="23.25" customHeight="1" x14ac:dyDescent="0.25">
      <c r="B1" s="29" t="s">
        <v>14</v>
      </c>
      <c r="C1" s="29"/>
    </row>
    <row r="2" spans="1:11" ht="15.75" x14ac:dyDescent="0.25">
      <c r="B2" s="12"/>
      <c r="C2" s="12"/>
    </row>
    <row r="3" spans="1:11" ht="15.75" thickBot="1" x14ac:dyDescent="0.3">
      <c r="A3" s="13"/>
      <c r="E3" s="44"/>
      <c r="F3" s="44"/>
      <c r="G3" s="44"/>
      <c r="H3" s="44"/>
      <c r="I3" s="44"/>
      <c r="J3" s="44"/>
      <c r="K3" s="44"/>
    </row>
    <row r="4" spans="1:11" ht="38.25" x14ac:dyDescent="0.25">
      <c r="A4" s="38" t="s">
        <v>12</v>
      </c>
      <c r="B4" s="39" t="s">
        <v>11</v>
      </c>
      <c r="C4" s="19" t="s">
        <v>16</v>
      </c>
      <c r="D4" s="45" t="s">
        <v>17</v>
      </c>
      <c r="E4" s="42" t="s">
        <v>34</v>
      </c>
      <c r="F4" s="42" t="s">
        <v>19</v>
      </c>
      <c r="G4" s="42" t="s">
        <v>35</v>
      </c>
      <c r="H4" s="42" t="s">
        <v>20</v>
      </c>
      <c r="I4" s="42" t="s">
        <v>21</v>
      </c>
      <c r="J4" s="43" t="s">
        <v>2</v>
      </c>
      <c r="K4" s="43" t="s">
        <v>3</v>
      </c>
    </row>
    <row r="5" spans="1:11" ht="23.25" customHeight="1" x14ac:dyDescent="0.25">
      <c r="A5" s="27">
        <v>1</v>
      </c>
      <c r="B5" s="46" t="s">
        <v>15</v>
      </c>
      <c r="C5" s="51"/>
      <c r="D5" s="37" t="s">
        <v>18</v>
      </c>
      <c r="E5" s="40">
        <v>400000</v>
      </c>
      <c r="F5" s="49"/>
      <c r="G5" s="41" t="e">
        <f>E5/F5</f>
        <v>#DIV/0!</v>
      </c>
      <c r="H5" s="49"/>
      <c r="I5" s="53" t="e">
        <f>G5*H5</f>
        <v>#DIV/0!</v>
      </c>
      <c r="J5" s="49"/>
      <c r="K5" s="53" t="e">
        <f>I5*(1+(J5/100))</f>
        <v>#DIV/0!</v>
      </c>
    </row>
    <row r="6" spans="1:11" ht="23.25" customHeight="1" x14ac:dyDescent="0.25">
      <c r="A6" s="35">
        <v>2</v>
      </c>
      <c r="B6" s="47" t="s">
        <v>22</v>
      </c>
      <c r="C6" s="52"/>
      <c r="D6" s="37" t="s">
        <v>18</v>
      </c>
      <c r="E6" s="16">
        <v>31500</v>
      </c>
      <c r="F6" s="50"/>
      <c r="G6" s="36" t="e">
        <f>E6/F6</f>
        <v>#DIV/0!</v>
      </c>
      <c r="H6" s="50"/>
      <c r="I6" s="26" t="e">
        <f>G6*H6</f>
        <v>#DIV/0!</v>
      </c>
      <c r="J6" s="50"/>
      <c r="K6" s="17" t="e">
        <f>I6*(1+(J6/100))</f>
        <v>#DIV/0!</v>
      </c>
    </row>
    <row r="7" spans="1:11" ht="28.5" customHeight="1" x14ac:dyDescent="0.25">
      <c r="A7" s="73" t="s">
        <v>23</v>
      </c>
      <c r="B7" s="74"/>
      <c r="C7" s="74"/>
      <c r="D7" s="74"/>
      <c r="E7" s="74"/>
      <c r="F7" s="74"/>
      <c r="G7" s="74"/>
      <c r="H7" s="74"/>
      <c r="I7" s="25" t="e">
        <f>SUM(I5:I6)</f>
        <v>#DIV/0!</v>
      </c>
      <c r="J7" s="24"/>
      <c r="K7" s="22" t="e">
        <f>+SUM(K5:K6)</f>
        <v>#DIV/0!</v>
      </c>
    </row>
    <row r="9" spans="1:11" x14ac:dyDescent="0.25">
      <c r="B9" t="s">
        <v>9</v>
      </c>
    </row>
  </sheetData>
  <mergeCells count="1">
    <mergeCell ref="A7:H7"/>
  </mergeCells>
  <pageMargins left="0.7" right="0.7" top="0.75" bottom="0.75" header="0.3" footer="0.3"/>
  <pageSetup paperSize="9" scale="3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"/>
  <sheetViews>
    <sheetView view="pageBreakPreview" zoomScaleNormal="100" zoomScaleSheetLayoutView="100" workbookViewId="0">
      <selection activeCell="F5" sqref="F5"/>
    </sheetView>
  </sheetViews>
  <sheetFormatPr defaultRowHeight="15" x14ac:dyDescent="0.25"/>
  <cols>
    <col min="1" max="1" width="10.85546875" bestFit="1" customWidth="1"/>
    <col min="2" max="2" width="34.140625" customWidth="1"/>
    <col min="3" max="3" width="24.42578125" customWidth="1"/>
    <col min="4" max="4" width="13.5703125" bestFit="1" customWidth="1"/>
    <col min="5" max="5" width="20.5703125" bestFit="1" customWidth="1"/>
    <col min="6" max="6" width="32.42578125" bestFit="1" customWidth="1"/>
    <col min="7" max="7" width="25.140625" bestFit="1" customWidth="1"/>
    <col min="8" max="8" width="4.85546875" bestFit="1" customWidth="1"/>
    <col min="9" max="9" width="22.140625" bestFit="1" customWidth="1"/>
  </cols>
  <sheetData>
    <row r="1" spans="1:9" ht="23.25" customHeight="1" x14ac:dyDescent="0.25">
      <c r="B1" s="72" t="s">
        <v>24</v>
      </c>
      <c r="C1" s="72"/>
      <c r="D1" s="72"/>
      <c r="E1" s="72"/>
      <c r="F1" s="72"/>
    </row>
    <row r="2" spans="1:9" ht="15.75" x14ac:dyDescent="0.25">
      <c r="B2" s="12"/>
      <c r="C2" s="12"/>
    </row>
    <row r="3" spans="1:9" ht="15.75" thickBot="1" x14ac:dyDescent="0.3">
      <c r="A3" s="13"/>
    </row>
    <row r="4" spans="1:9" ht="38.25" x14ac:dyDescent="0.25">
      <c r="A4" s="14" t="s">
        <v>25</v>
      </c>
      <c r="B4" s="31" t="s">
        <v>11</v>
      </c>
      <c r="C4" s="19" t="s">
        <v>16</v>
      </c>
      <c r="D4" s="21" t="s">
        <v>17</v>
      </c>
      <c r="E4" s="55" t="s">
        <v>34</v>
      </c>
      <c r="F4" s="19" t="s">
        <v>45</v>
      </c>
      <c r="G4" s="77" t="s">
        <v>8</v>
      </c>
      <c r="H4" s="15" t="s">
        <v>2</v>
      </c>
      <c r="I4" s="15" t="s">
        <v>3</v>
      </c>
    </row>
    <row r="5" spans="1:9" ht="24.75" customHeight="1" x14ac:dyDescent="0.25">
      <c r="A5" s="27">
        <v>1</v>
      </c>
      <c r="B5" s="27" t="s">
        <v>26</v>
      </c>
      <c r="C5" s="48"/>
      <c r="D5" s="54" t="s">
        <v>43</v>
      </c>
      <c r="E5" s="16">
        <v>1250000</v>
      </c>
      <c r="F5" s="56"/>
      <c r="G5" s="17">
        <f>E5*F5</f>
        <v>0</v>
      </c>
      <c r="H5" s="30"/>
      <c r="I5" s="17">
        <f>G5*(1+(H5/100))</f>
        <v>0</v>
      </c>
    </row>
    <row r="6" spans="1:9" ht="23.25" customHeight="1" x14ac:dyDescent="0.25">
      <c r="A6" s="75" t="s">
        <v>23</v>
      </c>
      <c r="B6" s="76"/>
      <c r="C6" s="76"/>
      <c r="D6" s="76"/>
      <c r="E6" s="76"/>
      <c r="F6" s="76"/>
      <c r="G6" s="25">
        <f>SUM(G5)</f>
        <v>0</v>
      </c>
      <c r="H6" s="24"/>
      <c r="I6" s="22">
        <f>+SUM(I5:I5)</f>
        <v>0</v>
      </c>
    </row>
    <row r="8" spans="1:9" x14ac:dyDescent="0.25">
      <c r="B8" t="s">
        <v>9</v>
      </c>
    </row>
  </sheetData>
  <mergeCells count="2">
    <mergeCell ref="B1:F1"/>
    <mergeCell ref="A6:F6"/>
  </mergeCells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75F81-2F05-4B54-85CD-7AE085DE9276}">
  <dimension ref="A1:I14"/>
  <sheetViews>
    <sheetView view="pageBreakPreview" zoomScaleNormal="100" zoomScaleSheetLayoutView="100" workbookViewId="0">
      <selection activeCell="F5" sqref="F5"/>
    </sheetView>
  </sheetViews>
  <sheetFormatPr defaultRowHeight="15" x14ac:dyDescent="0.25"/>
  <cols>
    <col min="1" max="1" width="10.85546875" bestFit="1" customWidth="1"/>
    <col min="2" max="2" width="35.7109375" customWidth="1"/>
    <col min="3" max="3" width="24.5703125" customWidth="1"/>
    <col min="4" max="4" width="13.5703125" bestFit="1" customWidth="1"/>
    <col min="5" max="5" width="13.5703125" customWidth="1"/>
    <col min="6" max="6" width="20.5703125" bestFit="1" customWidth="1"/>
    <col min="7" max="7" width="25.140625" bestFit="1" customWidth="1"/>
    <col min="8" max="8" width="4.85546875" bestFit="1" customWidth="1"/>
    <col min="9" max="9" width="22.140625" bestFit="1" customWidth="1"/>
  </cols>
  <sheetData>
    <row r="1" spans="1:9" ht="22.5" customHeight="1" x14ac:dyDescent="0.25">
      <c r="B1" s="72" t="s">
        <v>27</v>
      </c>
      <c r="C1" s="72"/>
      <c r="D1" s="72"/>
      <c r="E1" s="72"/>
      <c r="F1" s="72"/>
      <c r="G1" s="72"/>
    </row>
    <row r="2" spans="1:9" ht="15.75" x14ac:dyDescent="0.25">
      <c r="B2" s="12"/>
      <c r="C2" s="12"/>
    </row>
    <row r="3" spans="1:9" ht="15.75" thickBot="1" x14ac:dyDescent="0.3">
      <c r="A3" s="13"/>
      <c r="C3" s="44"/>
    </row>
    <row r="4" spans="1:9" ht="38.25" x14ac:dyDescent="0.25">
      <c r="A4" s="38" t="s">
        <v>12</v>
      </c>
      <c r="B4" s="39" t="s">
        <v>11</v>
      </c>
      <c r="C4" s="18" t="s">
        <v>16</v>
      </c>
      <c r="D4" s="21" t="s">
        <v>17</v>
      </c>
      <c r="E4" s="55" t="s">
        <v>34</v>
      </c>
      <c r="F4" s="19" t="s">
        <v>45</v>
      </c>
      <c r="G4" s="21" t="s">
        <v>8</v>
      </c>
      <c r="H4" s="20" t="s">
        <v>2</v>
      </c>
      <c r="I4" s="20" t="s">
        <v>3</v>
      </c>
    </row>
    <row r="5" spans="1:9" ht="21.75" customHeight="1" x14ac:dyDescent="0.25">
      <c r="A5" s="27">
        <v>1</v>
      </c>
      <c r="B5" s="27" t="s">
        <v>28</v>
      </c>
      <c r="C5" s="48"/>
      <c r="D5" s="58" t="s">
        <v>43</v>
      </c>
      <c r="E5" s="59">
        <v>744000</v>
      </c>
      <c r="F5" s="57"/>
      <c r="G5" s="17">
        <f>E5*F5</f>
        <v>0</v>
      </c>
      <c r="H5" s="30"/>
      <c r="I5" s="17">
        <f>G5*(1+(H5/100))</f>
        <v>0</v>
      </c>
    </row>
    <row r="6" spans="1:9" ht="18.75" customHeight="1" x14ac:dyDescent="0.25">
      <c r="A6" s="75" t="s">
        <v>29</v>
      </c>
      <c r="B6" s="76"/>
      <c r="C6" s="76"/>
      <c r="D6" s="76"/>
      <c r="E6" s="76"/>
      <c r="F6" s="76"/>
      <c r="G6" s="25">
        <f>SUM(G5)</f>
        <v>0</v>
      </c>
      <c r="H6" s="24"/>
      <c r="I6" s="22">
        <f>+SUM(I5:I5)</f>
        <v>0</v>
      </c>
    </row>
    <row r="8" spans="1:9" x14ac:dyDescent="0.25">
      <c r="B8" t="s">
        <v>9</v>
      </c>
    </row>
    <row r="14" spans="1:9" x14ac:dyDescent="0.25">
      <c r="E14" s="78"/>
    </row>
  </sheetData>
  <mergeCells count="2">
    <mergeCell ref="B1:G1"/>
    <mergeCell ref="A6:F6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Rekapitulacija</vt:lpstr>
      <vt:lpstr>Sklop 1</vt:lpstr>
      <vt:lpstr>Sklop 2</vt:lpstr>
      <vt:lpstr>Sklop 3</vt:lpstr>
      <vt:lpstr>Sklop 4</vt:lpstr>
      <vt:lpstr>'Sklop 1'!Področje_tiskanja</vt:lpstr>
      <vt:lpstr>'Sklop 2'!Področje_tiskanja</vt:lpstr>
      <vt:lpstr>'Sklop 3'!Področje_tiskanja</vt:lpstr>
      <vt:lpstr>'Sklop 4'!Področje_tiskanja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</dc:creator>
  <cp:lastModifiedBy>Dušanka Rižnar</cp:lastModifiedBy>
  <cp:lastPrinted>2024-09-25T05:46:11Z</cp:lastPrinted>
  <dcterms:created xsi:type="dcterms:W3CDTF">2018-03-26T02:18:36Z</dcterms:created>
  <dcterms:modified xsi:type="dcterms:W3CDTF">2024-09-26T06:48:21Z</dcterms:modified>
</cp:coreProperties>
</file>